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8_{A6358C0D-52BD-4DCB-B669-DF0507BAD41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공내역서" sheetId="5" r:id="rId1"/>
  </sheets>
  <definedNames>
    <definedName name="_xlnm.Print_Titles" localSheetId="0">공내역서!$1:$5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9" i="5" l="1"/>
  <c r="J49" i="5"/>
  <c r="H49" i="5"/>
  <c r="F49" i="5"/>
  <c r="K48" i="5"/>
  <c r="J48" i="5"/>
  <c r="H48" i="5"/>
  <c r="F48" i="5"/>
  <c r="K47" i="5"/>
  <c r="J47" i="5"/>
  <c r="H47" i="5"/>
  <c r="F47" i="5"/>
  <c r="K46" i="5"/>
  <c r="J46" i="5"/>
  <c r="H46" i="5"/>
  <c r="F46" i="5"/>
  <c r="K45" i="5"/>
  <c r="J45" i="5"/>
  <c r="H45" i="5"/>
  <c r="F45" i="5"/>
  <c r="K44" i="5"/>
  <c r="J44" i="5"/>
  <c r="H44" i="5"/>
  <c r="F44" i="5"/>
  <c r="K43" i="5"/>
  <c r="J43" i="5"/>
  <c r="H43" i="5"/>
  <c r="F43" i="5"/>
  <c r="K42" i="5"/>
  <c r="J42" i="5"/>
  <c r="H42" i="5"/>
  <c r="F42" i="5"/>
  <c r="K41" i="5"/>
  <c r="J41" i="5"/>
  <c r="H41" i="5"/>
  <c r="F41" i="5"/>
  <c r="K40" i="5"/>
  <c r="J40" i="5"/>
  <c r="H40" i="5"/>
  <c r="F40" i="5"/>
  <c r="K39" i="5"/>
  <c r="J39" i="5"/>
  <c r="H39" i="5"/>
  <c r="F39" i="5"/>
  <c r="K38" i="5"/>
  <c r="J38" i="5"/>
  <c r="H38" i="5"/>
  <c r="F38" i="5"/>
  <c r="K37" i="5"/>
  <c r="J37" i="5"/>
  <c r="H37" i="5"/>
  <c r="F37" i="5"/>
  <c r="K36" i="5"/>
  <c r="J36" i="5"/>
  <c r="H36" i="5"/>
  <c r="F36" i="5"/>
  <c r="K35" i="5"/>
  <c r="J35" i="5"/>
  <c r="H35" i="5"/>
  <c r="F35" i="5"/>
  <c r="K34" i="5"/>
  <c r="J34" i="5"/>
  <c r="H34" i="5"/>
  <c r="F34" i="5"/>
  <c r="K33" i="5"/>
  <c r="J33" i="5"/>
  <c r="H33" i="5"/>
  <c r="F33" i="5"/>
  <c r="K32" i="5"/>
  <c r="J32" i="5"/>
  <c r="H32" i="5"/>
  <c r="F32" i="5"/>
  <c r="K31" i="5"/>
  <c r="J31" i="5"/>
  <c r="H31" i="5"/>
  <c r="F31" i="5"/>
  <c r="K30" i="5"/>
  <c r="J30" i="5"/>
  <c r="H30" i="5"/>
  <c r="F30" i="5"/>
  <c r="K29" i="5"/>
  <c r="J29" i="5"/>
  <c r="H29" i="5"/>
  <c r="F29" i="5"/>
  <c r="K28" i="5"/>
  <c r="J28" i="5"/>
  <c r="H28" i="5"/>
  <c r="F28" i="5"/>
  <c r="K27" i="5"/>
  <c r="J27" i="5"/>
  <c r="H27" i="5"/>
  <c r="F27" i="5"/>
  <c r="K26" i="5"/>
  <c r="J26" i="5"/>
  <c r="H26" i="5"/>
  <c r="F26" i="5"/>
  <c r="K25" i="5"/>
  <c r="J25" i="5"/>
  <c r="H25" i="5"/>
  <c r="F25" i="5"/>
  <c r="K24" i="5"/>
  <c r="J24" i="5"/>
  <c r="H24" i="5"/>
  <c r="F24" i="5"/>
  <c r="K23" i="5"/>
  <c r="J23" i="5"/>
  <c r="H23" i="5"/>
  <c r="F23" i="5"/>
  <c r="K22" i="5"/>
  <c r="J22" i="5"/>
  <c r="H22" i="5"/>
  <c r="F22" i="5"/>
  <c r="K21" i="5"/>
  <c r="J21" i="5"/>
  <c r="H21" i="5"/>
  <c r="F21" i="5"/>
  <c r="K20" i="5"/>
  <c r="J20" i="5"/>
  <c r="H20" i="5"/>
  <c r="F20" i="5"/>
  <c r="K19" i="5"/>
  <c r="J19" i="5"/>
  <c r="H19" i="5"/>
  <c r="F19" i="5"/>
  <c r="K18" i="5"/>
  <c r="J18" i="5"/>
  <c r="H18" i="5"/>
  <c r="F18" i="5"/>
  <c r="K17" i="5"/>
  <c r="J17" i="5"/>
  <c r="H17" i="5"/>
  <c r="F17" i="5"/>
  <c r="K16" i="5"/>
  <c r="J16" i="5"/>
  <c r="H16" i="5"/>
  <c r="F16" i="5"/>
  <c r="K15" i="5"/>
  <c r="J15" i="5"/>
  <c r="H15" i="5"/>
  <c r="F15" i="5"/>
  <c r="K14" i="5"/>
  <c r="J14" i="5"/>
  <c r="H14" i="5"/>
  <c r="F14" i="5"/>
  <c r="K13" i="5"/>
  <c r="J13" i="5"/>
  <c r="H13" i="5"/>
  <c r="F13" i="5"/>
  <c r="K12" i="5"/>
  <c r="J12" i="5"/>
  <c r="H12" i="5"/>
  <c r="F12" i="5"/>
  <c r="K11" i="5"/>
  <c r="J11" i="5"/>
  <c r="H11" i="5"/>
  <c r="F11" i="5"/>
  <c r="K10" i="5"/>
  <c r="J10" i="5"/>
  <c r="H10" i="5"/>
  <c r="F10" i="5"/>
  <c r="K9" i="5"/>
  <c r="J9" i="5"/>
  <c r="H9" i="5"/>
  <c r="F9" i="5"/>
  <c r="K8" i="5"/>
  <c r="J8" i="5"/>
  <c r="H8" i="5"/>
  <c r="H7" i="5" s="1"/>
  <c r="F8" i="5"/>
  <c r="J7" i="5" l="1"/>
  <c r="L8" i="5"/>
  <c r="F7" i="5"/>
  <c r="L10" i="5"/>
  <c r="L11" i="5"/>
  <c r="L12" i="5"/>
  <c r="L13" i="5"/>
  <c r="L14" i="5"/>
  <c r="L15" i="5"/>
  <c r="L16" i="5"/>
  <c r="L17" i="5"/>
  <c r="L18" i="5"/>
  <c r="L19" i="5"/>
  <c r="L20" i="5"/>
  <c r="L23" i="5"/>
  <c r="L21" i="5"/>
  <c r="L22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9" i="5"/>
  <c r="L7" i="5" l="1"/>
</calcChain>
</file>

<file path=xl/sharedStrings.xml><?xml version="1.0" encoding="utf-8"?>
<sst xmlns="http://schemas.openxmlformats.org/spreadsheetml/2006/main" count="146" uniqueCount="93">
  <si>
    <t>공사명 : 경기연천 2BL 아파트 건설공사 1공구</t>
    <phoneticPr fontId="1" type="noConversion"/>
  </si>
  <si>
    <t>명칭</t>
    <phoneticPr fontId="1" type="noConversion"/>
  </si>
  <si>
    <t>규격</t>
    <phoneticPr fontId="1" type="noConversion"/>
  </si>
  <si>
    <t>단위</t>
    <phoneticPr fontId="1" type="noConversion"/>
  </si>
  <si>
    <t>수량</t>
    <phoneticPr fontId="1" type="noConversion"/>
  </si>
  <si>
    <t>재료비</t>
    <phoneticPr fontId="1" type="noConversion"/>
  </si>
  <si>
    <t>단가</t>
    <phoneticPr fontId="1" type="noConversion"/>
  </si>
  <si>
    <t>금액</t>
    <phoneticPr fontId="1" type="noConversion"/>
  </si>
  <si>
    <t>노무비</t>
    <phoneticPr fontId="1" type="noConversion"/>
  </si>
  <si>
    <t>경비</t>
    <phoneticPr fontId="1" type="noConversion"/>
  </si>
  <si>
    <t>합계</t>
    <phoneticPr fontId="1" type="noConversion"/>
  </si>
  <si>
    <t>비고</t>
    <phoneticPr fontId="1" type="noConversion"/>
  </si>
  <si>
    <t>토  공  사  내  역  서</t>
    <phoneticPr fontId="1" type="noConversion"/>
  </si>
  <si>
    <t/>
  </si>
  <si>
    <t>m3</t>
  </si>
  <si>
    <t>㎥</t>
  </si>
  <si>
    <t>말뚝박기용 천공 장비조립 및 해체(토목)</t>
  </si>
  <si>
    <t>회</t>
  </si>
  <si>
    <t>말뚝박기용 천공 (L=10.0m미만)</t>
  </si>
  <si>
    <t>D500미만, L=7.81m(오거비트)</t>
  </si>
  <si>
    <t>본</t>
  </si>
  <si>
    <t>H형강말뚝박기(토목)</t>
  </si>
  <si>
    <t>H=300,slime부(L=1.0M)</t>
  </si>
  <si>
    <t>H형강말뚝뽑기(토목)</t>
  </si>
  <si>
    <t>H=300,L=7.81M</t>
  </si>
  <si>
    <t>H-Beam설치및철거(H=300~500)</t>
  </si>
  <si>
    <t>6-8m이하</t>
  </si>
  <si>
    <t>9-11m이하</t>
  </si>
  <si>
    <t>절취</t>
  </si>
  <si>
    <t>인력</t>
  </si>
  <si>
    <t>토류판설치(토목)</t>
  </si>
  <si>
    <t>토류판제외</t>
  </si>
  <si>
    <t>m2</t>
  </si>
  <si>
    <t>토류판철거(토목)</t>
  </si>
  <si>
    <t>토류판</t>
  </si>
  <si>
    <t>(전체수량x손율 75%)</t>
  </si>
  <si>
    <t>천공홀 모래채우기(토목)</t>
  </si>
  <si>
    <t>천공홀 토사채우기(토목)</t>
  </si>
  <si>
    <t>강판 절단 (가스)(수동식)</t>
  </si>
  <si>
    <t>T= 9MM</t>
  </si>
  <si>
    <t>m</t>
  </si>
  <si>
    <t>T= 10MM</t>
  </si>
  <si>
    <t>T= 14MM</t>
  </si>
  <si>
    <t>T= 15MM</t>
  </si>
  <si>
    <t>T= 16MM</t>
  </si>
  <si>
    <t>T= 20MM</t>
  </si>
  <si>
    <t>강판전기아크용접(FILLET,하향,수동)(토목)</t>
  </si>
  <si>
    <t>T= 6 MM</t>
  </si>
  <si>
    <t>용접떼기</t>
  </si>
  <si>
    <t>(용접비x70%)</t>
  </si>
  <si>
    <t>강판구멍뚫기(송곳뚫기, 현장가공) (토목)</t>
  </si>
  <si>
    <t>D=22MM, T=10MM</t>
  </si>
  <si>
    <t>개소</t>
  </si>
  <si>
    <t>볼트조이기(토목)</t>
  </si>
  <si>
    <t>M22x70 자재손율45%포함</t>
  </si>
  <si>
    <t>개</t>
  </si>
  <si>
    <t>볼트 풀기 (조이기의 80%) (토목,조경)</t>
  </si>
  <si>
    <t>H형강(H300이하)현장도착도</t>
  </si>
  <si>
    <t>(전체수량x손율 30%)</t>
  </si>
  <si>
    <t>t</t>
  </si>
  <si>
    <t>구입분(고재+할증)</t>
  </si>
  <si>
    <t>ㄱ형강(현장도착도,100X100X10)</t>
  </si>
  <si>
    <t>고자재(형강)</t>
  </si>
  <si>
    <t>철(중량)</t>
  </si>
  <si>
    <t>T</t>
  </si>
  <si>
    <t>열연철판</t>
  </si>
  <si>
    <t>10.0-32.0X914X1829</t>
  </si>
  <si>
    <t>kg</t>
  </si>
  <si>
    <t>고자재(철판)</t>
  </si>
  <si>
    <t>KG</t>
  </si>
  <si>
    <t>강재반출비</t>
  </si>
  <si>
    <t>L=111.62Km, 상하차비포함</t>
  </si>
  <si>
    <t>어스앵커 천공 및 강선삽입(토목)</t>
  </si>
  <si>
    <t>토사(회전식), 천공구경 105mm, f=0.8</t>
  </si>
  <si>
    <t>토사(타격식), 천공구경 105mm, f=0.8</t>
  </si>
  <si>
    <t>연암(타격식), 천공구경 105mm, f=0.8</t>
  </si>
  <si>
    <t>어스앵카천공벽유지케이싱(토목)</t>
  </si>
  <si>
    <t>D=100mm</t>
  </si>
  <si>
    <t>제거식앵커(토목)</t>
  </si>
  <si>
    <t>L=12.0m, 40톤</t>
  </si>
  <si>
    <t>공</t>
  </si>
  <si>
    <t>L=14.0m, 40톤</t>
  </si>
  <si>
    <t>L=16.5m, 40톤</t>
  </si>
  <si>
    <t>천공그라우팅 장비 조립,해체(토목)</t>
  </si>
  <si>
    <t>정착콘 조립 및 강선인장(토목)</t>
  </si>
  <si>
    <t>4홀(강연선 4가닥)</t>
  </si>
  <si>
    <t>어스앵커 그라우팅(토목)</t>
  </si>
  <si>
    <t>어스앵카제거(토목)(고자재별산)</t>
  </si>
  <si>
    <t>4가닥</t>
  </si>
  <si>
    <t>하도급금액</t>
    <phoneticPr fontId="1" type="noConversion"/>
  </si>
  <si>
    <t>03 토목공사</t>
    <phoneticPr fontId="1" type="noConversion"/>
  </si>
  <si>
    <t>03020203 흙막이공사</t>
  </si>
  <si>
    <t>=== 이하 제거식앵커 공사 ===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</si>
</sst>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.#######;\-#,##0.#######;&quot;&quot;;@"/>
    <numFmt numFmtId="177" formatCode="#####0.####;\-#####0.####;#"/>
    <numFmt numFmtId="178" formatCode="###,###,###,##0;\-###,###,###,##0;#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color indexed="8"/>
      <name val="돋움"/>
      <family val="3"/>
      <charset val="129"/>
    </font>
    <font>
      <sz val="9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6" fontId="2" fillId="0" borderId="1" xfId="0" applyNumberFormat="1" applyFont="1" applyBorder="1" applyAlignment="1">
      <alignment horizontal="center" vertical="center"/>
    </xf>
    <xf numFmtId="176" fontId="6" fillId="0" borderId="0" xfId="0" applyNumberFormat="1" applyFont="1">
      <alignment vertical="center"/>
    </xf>
    <xf numFmtId="176" fontId="6" fillId="0" borderId="1" xfId="0" applyNumberFormat="1" applyFont="1" applyBorder="1">
      <alignment vertical="center"/>
    </xf>
    <xf numFmtId="0" fontId="2" fillId="2" borderId="1" xfId="0" applyFont="1" applyFill="1" applyBorder="1">
      <alignment vertical="center"/>
    </xf>
    <xf numFmtId="176" fontId="2" fillId="2" borderId="1" xfId="0" quotePrefix="1" applyNumberFormat="1" applyFont="1" applyFill="1" applyBorder="1" applyAlignment="1">
      <alignment horizontal="left" vertical="center" wrapText="1"/>
    </xf>
    <xf numFmtId="176" fontId="2" fillId="2" borderId="1" xfId="0" quotePrefix="1" applyNumberFormat="1" applyFont="1" applyFill="1" applyBorder="1" applyAlignment="1">
      <alignment horizontal="right" vertical="center" wrapText="1"/>
    </xf>
    <xf numFmtId="0" fontId="2" fillId="3" borderId="1" xfId="0" quotePrefix="1" applyFont="1" applyFill="1" applyBorder="1" applyAlignment="1">
      <alignment vertical="center" wrapText="1"/>
    </xf>
    <xf numFmtId="0" fontId="6" fillId="3" borderId="1" xfId="0" quotePrefix="1" applyFont="1" applyFill="1" applyBorder="1" applyAlignment="1">
      <alignment vertical="center" wrapText="1"/>
    </xf>
    <xf numFmtId="177" fontId="6" fillId="3" borderId="1" xfId="0" applyNumberFormat="1" applyFont="1" applyFill="1" applyBorder="1" applyAlignment="1">
      <alignment vertical="center" wrapText="1"/>
    </xf>
    <xf numFmtId="178" fontId="6" fillId="3" borderId="1" xfId="0" applyNumberFormat="1" applyFont="1" applyFill="1" applyBorder="1" applyAlignment="1">
      <alignment vertical="center" wrapText="1"/>
    </xf>
    <xf numFmtId="0" fontId="6" fillId="0" borderId="1" xfId="0" quotePrefix="1" applyFont="1" applyBorder="1" applyAlignment="1">
      <alignment vertical="center" wrapText="1"/>
    </xf>
    <xf numFmtId="177" fontId="6" fillId="0" borderId="1" xfId="0" applyNumberFormat="1" applyFont="1" applyBorder="1" applyAlignment="1">
      <alignment vertical="center" wrapText="1"/>
    </xf>
    <xf numFmtId="178" fontId="2" fillId="3" borderId="1" xfId="0" applyNumberFormat="1" applyFont="1" applyFill="1" applyBorder="1" applyAlignment="1">
      <alignment vertical="center" wrapText="1"/>
    </xf>
    <xf numFmtId="176" fontId="2" fillId="3" borderId="1" xfId="0" applyNumberFormat="1" applyFont="1" applyFill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</cellXfs>
  <cellStyles count="3">
    <cellStyle name="쉼표 [0] 4" xfId="2" xr:uid="{00000000-0005-0000-0000-000000000000}"/>
    <cellStyle name="표준" xfId="0" builtinId="0"/>
    <cellStyle name="표준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tabSelected="1" view="pageBreakPreview" zoomScaleNormal="100" zoomScaleSheetLayoutView="10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I13" sqref="I13"/>
    </sheetView>
  </sheetViews>
  <sheetFormatPr defaultRowHeight="24.95" customHeight="1" x14ac:dyDescent="0.3"/>
  <cols>
    <col min="1" max="2" width="25.625" style="2" customWidth="1"/>
    <col min="3" max="3" width="6.625" style="2" customWidth="1"/>
    <col min="4" max="4" width="8.625" style="2" customWidth="1"/>
    <col min="5" max="12" width="13.625" style="2" customWidth="1"/>
    <col min="13" max="13" width="8.625" style="2" customWidth="1"/>
    <col min="14" max="16384" width="9" style="2"/>
  </cols>
  <sheetData>
    <row r="1" spans="1:13" ht="30" customHeight="1" x14ac:dyDescent="0.3">
      <c r="A1" s="16" t="s">
        <v>12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24.95" customHeight="1" x14ac:dyDescent="0.3">
      <c r="A2" s="2" t="s">
        <v>0</v>
      </c>
    </row>
    <row r="3" spans="1:13" ht="24.95" customHeight="1" x14ac:dyDescent="0.3">
      <c r="A3" s="15" t="s">
        <v>1</v>
      </c>
      <c r="B3" s="15" t="s">
        <v>2</v>
      </c>
      <c r="C3" s="15" t="s">
        <v>3</v>
      </c>
      <c r="D3" s="15" t="s">
        <v>4</v>
      </c>
      <c r="E3" s="15" t="s">
        <v>89</v>
      </c>
      <c r="F3" s="15"/>
      <c r="G3" s="15"/>
      <c r="H3" s="15"/>
      <c r="I3" s="15"/>
      <c r="J3" s="15"/>
      <c r="K3" s="15"/>
      <c r="L3" s="15"/>
      <c r="M3" s="15" t="s">
        <v>11</v>
      </c>
    </row>
    <row r="4" spans="1:13" ht="24.95" customHeight="1" x14ac:dyDescent="0.3">
      <c r="A4" s="15"/>
      <c r="B4" s="15"/>
      <c r="C4" s="15"/>
      <c r="D4" s="15"/>
      <c r="E4" s="15" t="s">
        <v>5</v>
      </c>
      <c r="F4" s="15"/>
      <c r="G4" s="15" t="s">
        <v>8</v>
      </c>
      <c r="H4" s="15"/>
      <c r="I4" s="15" t="s">
        <v>9</v>
      </c>
      <c r="J4" s="15"/>
      <c r="K4" s="15" t="s">
        <v>10</v>
      </c>
      <c r="L4" s="15"/>
      <c r="M4" s="15"/>
    </row>
    <row r="5" spans="1:13" ht="24.95" customHeight="1" x14ac:dyDescent="0.3">
      <c r="A5" s="15"/>
      <c r="B5" s="15"/>
      <c r="C5" s="15"/>
      <c r="D5" s="15"/>
      <c r="E5" s="1" t="s">
        <v>6</v>
      </c>
      <c r="F5" s="1" t="s">
        <v>7</v>
      </c>
      <c r="G5" s="1" t="s">
        <v>6</v>
      </c>
      <c r="H5" s="1" t="s">
        <v>7</v>
      </c>
      <c r="I5" s="1" t="s">
        <v>6</v>
      </c>
      <c r="J5" s="1" t="s">
        <v>7</v>
      </c>
      <c r="K5" s="1" t="s">
        <v>6</v>
      </c>
      <c r="L5" s="1" t="s">
        <v>7</v>
      </c>
      <c r="M5" s="15"/>
    </row>
    <row r="6" spans="1:13" ht="24.95" customHeight="1" x14ac:dyDescent="0.3">
      <c r="A6" s="4" t="s">
        <v>90</v>
      </c>
      <c r="B6" s="5"/>
      <c r="C6" s="5"/>
      <c r="D6" s="5"/>
      <c r="E6" s="6"/>
      <c r="F6" s="6"/>
      <c r="G6" s="6"/>
      <c r="H6" s="6"/>
      <c r="I6" s="6"/>
      <c r="J6" s="6"/>
      <c r="K6" s="6"/>
      <c r="L6" s="6"/>
      <c r="M6" s="5"/>
    </row>
    <row r="7" spans="1:13" ht="24.95" customHeight="1" x14ac:dyDescent="0.3">
      <c r="A7" s="7" t="s">
        <v>91</v>
      </c>
      <c r="B7" s="8"/>
      <c r="C7" s="8"/>
      <c r="D7" s="9"/>
      <c r="E7" s="13"/>
      <c r="F7" s="14">
        <f>SUM(F8:F49)</f>
        <v>0</v>
      </c>
      <c r="G7" s="13"/>
      <c r="H7" s="14">
        <f>SUM(H8:H49)</f>
        <v>0</v>
      </c>
      <c r="I7" s="13"/>
      <c r="J7" s="14">
        <f>SUM(J8:J49)</f>
        <v>0</v>
      </c>
      <c r="K7" s="14"/>
      <c r="L7" s="14">
        <f>SUM(L8:L49)</f>
        <v>0</v>
      </c>
      <c r="M7" s="10"/>
    </row>
    <row r="8" spans="1:13" ht="24.95" customHeight="1" x14ac:dyDescent="0.3">
      <c r="A8" s="11" t="s">
        <v>16</v>
      </c>
      <c r="B8" s="11" t="s">
        <v>13</v>
      </c>
      <c r="C8" s="11" t="s">
        <v>17</v>
      </c>
      <c r="D8" s="12">
        <v>1</v>
      </c>
      <c r="E8" s="3"/>
      <c r="F8" s="3">
        <f t="shared" ref="F8:F49" si="0">TRUNC(E8*$D8)</f>
        <v>0</v>
      </c>
      <c r="G8" s="3"/>
      <c r="H8" s="3">
        <f t="shared" ref="H8:H49" si="1">TRUNC(G8*$D8)</f>
        <v>0</v>
      </c>
      <c r="I8" s="3"/>
      <c r="J8" s="3">
        <f t="shared" ref="J8:J49" si="2">TRUNC(I8*$D8)</f>
        <v>0</v>
      </c>
      <c r="K8" s="3">
        <f t="shared" ref="K8:L49" si="3">SUM(E8,G8,I8)</f>
        <v>0</v>
      </c>
      <c r="L8" s="3">
        <f t="shared" si="3"/>
        <v>0</v>
      </c>
      <c r="M8" s="3"/>
    </row>
    <row r="9" spans="1:13" ht="24.95" customHeight="1" x14ac:dyDescent="0.3">
      <c r="A9" s="11" t="s">
        <v>18</v>
      </c>
      <c r="B9" s="11" t="s">
        <v>19</v>
      </c>
      <c r="C9" s="11" t="s">
        <v>20</v>
      </c>
      <c r="D9" s="12">
        <v>47</v>
      </c>
      <c r="E9" s="3"/>
      <c r="F9" s="3">
        <f t="shared" si="0"/>
        <v>0</v>
      </c>
      <c r="G9" s="3"/>
      <c r="H9" s="3">
        <f t="shared" si="1"/>
        <v>0</v>
      </c>
      <c r="I9" s="3"/>
      <c r="J9" s="3">
        <f t="shared" si="2"/>
        <v>0</v>
      </c>
      <c r="K9" s="3">
        <f t="shared" si="3"/>
        <v>0</v>
      </c>
      <c r="L9" s="3">
        <f t="shared" si="3"/>
        <v>0</v>
      </c>
      <c r="M9" s="3"/>
    </row>
    <row r="10" spans="1:13" ht="24.95" customHeight="1" x14ac:dyDescent="0.3">
      <c r="A10" s="11" t="s">
        <v>21</v>
      </c>
      <c r="B10" s="11" t="s">
        <v>22</v>
      </c>
      <c r="C10" s="11" t="s">
        <v>20</v>
      </c>
      <c r="D10" s="12">
        <v>47</v>
      </c>
      <c r="E10" s="3"/>
      <c r="F10" s="3">
        <f t="shared" si="0"/>
        <v>0</v>
      </c>
      <c r="G10" s="3"/>
      <c r="H10" s="3">
        <f t="shared" si="1"/>
        <v>0</v>
      </c>
      <c r="I10" s="3"/>
      <c r="J10" s="3">
        <f t="shared" si="2"/>
        <v>0</v>
      </c>
      <c r="K10" s="3">
        <f t="shared" si="3"/>
        <v>0</v>
      </c>
      <c r="L10" s="3">
        <f t="shared" si="3"/>
        <v>0</v>
      </c>
      <c r="M10" s="3"/>
    </row>
    <row r="11" spans="1:13" ht="24.95" customHeight="1" x14ac:dyDescent="0.3">
      <c r="A11" s="11" t="s">
        <v>23</v>
      </c>
      <c r="B11" s="11" t="s">
        <v>24</v>
      </c>
      <c r="C11" s="11" t="s">
        <v>20</v>
      </c>
      <c r="D11" s="12">
        <v>47</v>
      </c>
      <c r="E11" s="3"/>
      <c r="F11" s="3">
        <f t="shared" si="0"/>
        <v>0</v>
      </c>
      <c r="G11" s="3"/>
      <c r="H11" s="3">
        <f t="shared" si="1"/>
        <v>0</v>
      </c>
      <c r="I11" s="3"/>
      <c r="J11" s="3">
        <f t="shared" si="2"/>
        <v>0</v>
      </c>
      <c r="K11" s="3">
        <f t="shared" si="3"/>
        <v>0</v>
      </c>
      <c r="L11" s="3">
        <f t="shared" si="3"/>
        <v>0</v>
      </c>
      <c r="M11" s="3"/>
    </row>
    <row r="12" spans="1:13" ht="24.95" customHeight="1" x14ac:dyDescent="0.3">
      <c r="A12" s="11" t="s">
        <v>25</v>
      </c>
      <c r="B12" s="11" t="s">
        <v>26</v>
      </c>
      <c r="C12" s="11" t="s">
        <v>20</v>
      </c>
      <c r="D12" s="12">
        <v>4</v>
      </c>
      <c r="E12" s="3"/>
      <c r="F12" s="3">
        <f t="shared" si="0"/>
        <v>0</v>
      </c>
      <c r="G12" s="3"/>
      <c r="H12" s="3">
        <f t="shared" si="1"/>
        <v>0</v>
      </c>
      <c r="I12" s="3"/>
      <c r="J12" s="3">
        <f t="shared" si="2"/>
        <v>0</v>
      </c>
      <c r="K12" s="3">
        <f t="shared" si="3"/>
        <v>0</v>
      </c>
      <c r="L12" s="3">
        <f t="shared" si="3"/>
        <v>0</v>
      </c>
      <c r="M12" s="3"/>
    </row>
    <row r="13" spans="1:13" ht="24.95" customHeight="1" x14ac:dyDescent="0.3">
      <c r="A13" s="11" t="s">
        <v>25</v>
      </c>
      <c r="B13" s="11" t="s">
        <v>27</v>
      </c>
      <c r="C13" s="11" t="s">
        <v>20</v>
      </c>
      <c r="D13" s="12">
        <v>22</v>
      </c>
      <c r="E13" s="3"/>
      <c r="F13" s="3">
        <f t="shared" si="0"/>
        <v>0</v>
      </c>
      <c r="G13" s="3"/>
      <c r="H13" s="3">
        <f t="shared" si="1"/>
        <v>0</v>
      </c>
      <c r="I13" s="3"/>
      <c r="J13" s="3">
        <f t="shared" si="2"/>
        <v>0</v>
      </c>
      <c r="K13" s="3">
        <f t="shared" si="3"/>
        <v>0</v>
      </c>
      <c r="L13" s="3">
        <f t="shared" si="3"/>
        <v>0</v>
      </c>
      <c r="M13" s="3"/>
    </row>
    <row r="14" spans="1:13" ht="24.95" customHeight="1" x14ac:dyDescent="0.3">
      <c r="A14" s="11" t="s">
        <v>28</v>
      </c>
      <c r="B14" s="11" t="s">
        <v>29</v>
      </c>
      <c r="C14" s="11" t="s">
        <v>15</v>
      </c>
      <c r="D14" s="12">
        <v>23.74</v>
      </c>
      <c r="E14" s="3"/>
      <c r="F14" s="3">
        <f t="shared" si="0"/>
        <v>0</v>
      </c>
      <c r="G14" s="3"/>
      <c r="H14" s="3">
        <f t="shared" si="1"/>
        <v>0</v>
      </c>
      <c r="I14" s="3"/>
      <c r="J14" s="3">
        <f t="shared" si="2"/>
        <v>0</v>
      </c>
      <c r="K14" s="3">
        <f t="shared" si="3"/>
        <v>0</v>
      </c>
      <c r="L14" s="3">
        <f t="shared" si="3"/>
        <v>0</v>
      </c>
      <c r="M14" s="3"/>
    </row>
    <row r="15" spans="1:13" ht="24.95" customHeight="1" x14ac:dyDescent="0.3">
      <c r="A15" s="11" t="s">
        <v>30</v>
      </c>
      <c r="B15" s="11" t="s">
        <v>31</v>
      </c>
      <c r="C15" s="11" t="s">
        <v>32</v>
      </c>
      <c r="D15" s="12">
        <v>339.11</v>
      </c>
      <c r="E15" s="3"/>
      <c r="F15" s="3">
        <f t="shared" si="0"/>
        <v>0</v>
      </c>
      <c r="G15" s="3"/>
      <c r="H15" s="3">
        <f t="shared" si="1"/>
        <v>0</v>
      </c>
      <c r="I15" s="3"/>
      <c r="J15" s="3">
        <f t="shared" si="2"/>
        <v>0</v>
      </c>
      <c r="K15" s="3">
        <f t="shared" si="3"/>
        <v>0</v>
      </c>
      <c r="L15" s="3">
        <f t="shared" si="3"/>
        <v>0</v>
      </c>
      <c r="M15" s="3"/>
    </row>
    <row r="16" spans="1:13" ht="24.95" customHeight="1" x14ac:dyDescent="0.3">
      <c r="A16" s="11" t="s">
        <v>33</v>
      </c>
      <c r="B16" s="11" t="s">
        <v>13</v>
      </c>
      <c r="C16" s="11" t="s">
        <v>32</v>
      </c>
      <c r="D16" s="12">
        <v>339.11</v>
      </c>
      <c r="E16" s="3"/>
      <c r="F16" s="3">
        <f t="shared" si="0"/>
        <v>0</v>
      </c>
      <c r="G16" s="3"/>
      <c r="H16" s="3">
        <f t="shared" si="1"/>
        <v>0</v>
      </c>
      <c r="I16" s="3"/>
      <c r="J16" s="3">
        <f t="shared" si="2"/>
        <v>0</v>
      </c>
      <c r="K16" s="3">
        <f t="shared" si="3"/>
        <v>0</v>
      </c>
      <c r="L16" s="3">
        <f t="shared" si="3"/>
        <v>0</v>
      </c>
      <c r="M16" s="3"/>
    </row>
    <row r="17" spans="1:13" ht="24.95" customHeight="1" x14ac:dyDescent="0.3">
      <c r="A17" s="11" t="s">
        <v>34</v>
      </c>
      <c r="B17" s="11" t="s">
        <v>35</v>
      </c>
      <c r="C17" s="11" t="s">
        <v>15</v>
      </c>
      <c r="D17" s="12">
        <v>18.690000000000001</v>
      </c>
      <c r="E17" s="3"/>
      <c r="F17" s="3">
        <f t="shared" si="0"/>
        <v>0</v>
      </c>
      <c r="G17" s="3"/>
      <c r="H17" s="3">
        <f t="shared" si="1"/>
        <v>0</v>
      </c>
      <c r="I17" s="3"/>
      <c r="J17" s="3">
        <f t="shared" si="2"/>
        <v>0</v>
      </c>
      <c r="K17" s="3">
        <f t="shared" si="3"/>
        <v>0</v>
      </c>
      <c r="L17" s="3">
        <f t="shared" si="3"/>
        <v>0</v>
      </c>
      <c r="M17" s="3"/>
    </row>
    <row r="18" spans="1:13" ht="24.95" customHeight="1" x14ac:dyDescent="0.3">
      <c r="A18" s="11" t="s">
        <v>36</v>
      </c>
      <c r="B18" s="11" t="s">
        <v>13</v>
      </c>
      <c r="C18" s="11" t="s">
        <v>14</v>
      </c>
      <c r="D18" s="12">
        <v>14.31</v>
      </c>
      <c r="E18" s="3"/>
      <c r="F18" s="3">
        <f t="shared" si="0"/>
        <v>0</v>
      </c>
      <c r="G18" s="3"/>
      <c r="H18" s="3">
        <f t="shared" si="1"/>
        <v>0</v>
      </c>
      <c r="I18" s="3"/>
      <c r="J18" s="3">
        <f t="shared" si="2"/>
        <v>0</v>
      </c>
      <c r="K18" s="3">
        <f t="shared" si="3"/>
        <v>0</v>
      </c>
      <c r="L18" s="3">
        <f t="shared" si="3"/>
        <v>0</v>
      </c>
      <c r="M18" s="3"/>
    </row>
    <row r="19" spans="1:13" ht="24.95" customHeight="1" x14ac:dyDescent="0.3">
      <c r="A19" s="11" t="s">
        <v>37</v>
      </c>
      <c r="B19" s="11" t="s">
        <v>13</v>
      </c>
      <c r="C19" s="11" t="s">
        <v>14</v>
      </c>
      <c r="D19" s="12">
        <v>34.4</v>
      </c>
      <c r="E19" s="3"/>
      <c r="F19" s="3">
        <f t="shared" si="0"/>
        <v>0</v>
      </c>
      <c r="G19" s="3"/>
      <c r="H19" s="3">
        <f t="shared" si="1"/>
        <v>0</v>
      </c>
      <c r="I19" s="3"/>
      <c r="J19" s="3">
        <f t="shared" si="2"/>
        <v>0</v>
      </c>
      <c r="K19" s="3">
        <f t="shared" si="3"/>
        <v>0</v>
      </c>
      <c r="L19" s="3">
        <f t="shared" si="3"/>
        <v>0</v>
      </c>
      <c r="M19" s="3"/>
    </row>
    <row r="20" spans="1:13" ht="24.95" customHeight="1" x14ac:dyDescent="0.3">
      <c r="A20" s="11" t="s">
        <v>38</v>
      </c>
      <c r="B20" s="11" t="s">
        <v>39</v>
      </c>
      <c r="C20" s="11" t="s">
        <v>40</v>
      </c>
      <c r="D20" s="12">
        <v>351.09</v>
      </c>
      <c r="E20" s="3"/>
      <c r="F20" s="3">
        <f t="shared" si="0"/>
        <v>0</v>
      </c>
      <c r="G20" s="3"/>
      <c r="H20" s="3">
        <f t="shared" si="1"/>
        <v>0</v>
      </c>
      <c r="I20" s="3"/>
      <c r="J20" s="3">
        <f t="shared" si="2"/>
        <v>0</v>
      </c>
      <c r="K20" s="3">
        <f t="shared" si="3"/>
        <v>0</v>
      </c>
      <c r="L20" s="3">
        <f t="shared" si="3"/>
        <v>0</v>
      </c>
      <c r="M20" s="3"/>
    </row>
    <row r="21" spans="1:13" ht="24.95" customHeight="1" x14ac:dyDescent="0.3">
      <c r="A21" s="11" t="s">
        <v>38</v>
      </c>
      <c r="B21" s="11" t="s">
        <v>41</v>
      </c>
      <c r="C21" s="11" t="s">
        <v>40</v>
      </c>
      <c r="D21" s="12">
        <v>153.47</v>
      </c>
      <c r="E21" s="3"/>
      <c r="F21" s="3">
        <f t="shared" si="0"/>
        <v>0</v>
      </c>
      <c r="G21" s="3"/>
      <c r="H21" s="3">
        <f t="shared" si="1"/>
        <v>0</v>
      </c>
      <c r="I21" s="3"/>
      <c r="J21" s="3">
        <f t="shared" si="2"/>
        <v>0</v>
      </c>
      <c r="K21" s="3">
        <f t="shared" si="3"/>
        <v>0</v>
      </c>
      <c r="L21" s="3">
        <f t="shared" si="3"/>
        <v>0</v>
      </c>
      <c r="M21" s="3"/>
    </row>
    <row r="22" spans="1:13" ht="24.95" customHeight="1" x14ac:dyDescent="0.3">
      <c r="A22" s="11" t="s">
        <v>38</v>
      </c>
      <c r="B22" s="11" t="s">
        <v>42</v>
      </c>
      <c r="C22" s="11" t="s">
        <v>40</v>
      </c>
      <c r="D22" s="12">
        <v>181.38</v>
      </c>
      <c r="E22" s="3"/>
      <c r="F22" s="3">
        <f t="shared" si="0"/>
        <v>0</v>
      </c>
      <c r="G22" s="3"/>
      <c r="H22" s="3">
        <f t="shared" si="1"/>
        <v>0</v>
      </c>
      <c r="I22" s="3"/>
      <c r="J22" s="3">
        <f t="shared" si="2"/>
        <v>0</v>
      </c>
      <c r="K22" s="3">
        <f t="shared" si="3"/>
        <v>0</v>
      </c>
      <c r="L22" s="3">
        <f t="shared" si="3"/>
        <v>0</v>
      </c>
      <c r="M22" s="3"/>
    </row>
    <row r="23" spans="1:13" ht="24.95" customHeight="1" x14ac:dyDescent="0.3">
      <c r="A23" s="11" t="s">
        <v>38</v>
      </c>
      <c r="B23" s="11" t="s">
        <v>43</v>
      </c>
      <c r="C23" s="11" t="s">
        <v>40</v>
      </c>
      <c r="D23" s="12">
        <v>60.48</v>
      </c>
      <c r="E23" s="3"/>
      <c r="F23" s="3">
        <f t="shared" si="0"/>
        <v>0</v>
      </c>
      <c r="G23" s="3"/>
      <c r="H23" s="3">
        <f t="shared" si="1"/>
        <v>0</v>
      </c>
      <c r="I23" s="3"/>
      <c r="J23" s="3">
        <f t="shared" si="2"/>
        <v>0</v>
      </c>
      <c r="K23" s="3">
        <f t="shared" si="3"/>
        <v>0</v>
      </c>
      <c r="L23" s="3">
        <f t="shared" si="3"/>
        <v>0</v>
      </c>
      <c r="M23" s="3"/>
    </row>
    <row r="24" spans="1:13" ht="24.95" customHeight="1" x14ac:dyDescent="0.3">
      <c r="A24" s="11" t="s">
        <v>38</v>
      </c>
      <c r="B24" s="11" t="s">
        <v>44</v>
      </c>
      <c r="C24" s="11" t="s">
        <v>40</v>
      </c>
      <c r="D24" s="12">
        <v>141.1</v>
      </c>
      <c r="E24" s="3"/>
      <c r="F24" s="3">
        <f t="shared" si="0"/>
        <v>0</v>
      </c>
      <c r="G24" s="3"/>
      <c r="H24" s="3">
        <f t="shared" si="1"/>
        <v>0</v>
      </c>
      <c r="I24" s="3"/>
      <c r="J24" s="3">
        <f t="shared" si="2"/>
        <v>0</v>
      </c>
      <c r="K24" s="3">
        <f t="shared" si="3"/>
        <v>0</v>
      </c>
      <c r="L24" s="3">
        <f t="shared" si="3"/>
        <v>0</v>
      </c>
      <c r="M24" s="3"/>
    </row>
    <row r="25" spans="1:13" ht="24.95" customHeight="1" x14ac:dyDescent="0.3">
      <c r="A25" s="11" t="s">
        <v>38</v>
      </c>
      <c r="B25" s="11" t="s">
        <v>45</v>
      </c>
      <c r="C25" s="11" t="s">
        <v>40</v>
      </c>
      <c r="D25" s="12">
        <v>117.36</v>
      </c>
      <c r="E25" s="3"/>
      <c r="F25" s="3">
        <f t="shared" si="0"/>
        <v>0</v>
      </c>
      <c r="G25" s="3"/>
      <c r="H25" s="3">
        <f t="shared" si="1"/>
        <v>0</v>
      </c>
      <c r="I25" s="3"/>
      <c r="J25" s="3">
        <f t="shared" si="2"/>
        <v>0</v>
      </c>
      <c r="K25" s="3">
        <f t="shared" si="3"/>
        <v>0</v>
      </c>
      <c r="L25" s="3">
        <f t="shared" si="3"/>
        <v>0</v>
      </c>
      <c r="M25" s="3"/>
    </row>
    <row r="26" spans="1:13" ht="24.95" customHeight="1" x14ac:dyDescent="0.3">
      <c r="A26" s="11" t="s">
        <v>46</v>
      </c>
      <c r="B26" s="11" t="s">
        <v>47</v>
      </c>
      <c r="C26" s="11" t="s">
        <v>40</v>
      </c>
      <c r="D26" s="12">
        <v>941.42</v>
      </c>
      <c r="E26" s="3"/>
      <c r="F26" s="3">
        <f t="shared" si="0"/>
        <v>0</v>
      </c>
      <c r="G26" s="3"/>
      <c r="H26" s="3">
        <f t="shared" si="1"/>
        <v>0</v>
      </c>
      <c r="I26" s="3"/>
      <c r="J26" s="3">
        <f t="shared" si="2"/>
        <v>0</v>
      </c>
      <c r="K26" s="3">
        <f t="shared" si="3"/>
        <v>0</v>
      </c>
      <c r="L26" s="3">
        <f t="shared" si="3"/>
        <v>0</v>
      </c>
      <c r="M26" s="3"/>
    </row>
    <row r="27" spans="1:13" ht="24.95" customHeight="1" x14ac:dyDescent="0.3">
      <c r="A27" s="11" t="s">
        <v>48</v>
      </c>
      <c r="B27" s="11" t="s">
        <v>49</v>
      </c>
      <c r="C27" s="11" t="s">
        <v>40</v>
      </c>
      <c r="D27" s="12">
        <v>941.42</v>
      </c>
      <c r="E27" s="3"/>
      <c r="F27" s="3">
        <f t="shared" si="0"/>
        <v>0</v>
      </c>
      <c r="G27" s="3"/>
      <c r="H27" s="3">
        <f t="shared" si="1"/>
        <v>0</v>
      </c>
      <c r="I27" s="3"/>
      <c r="J27" s="3">
        <f t="shared" si="2"/>
        <v>0</v>
      </c>
      <c r="K27" s="3">
        <f t="shared" si="3"/>
        <v>0</v>
      </c>
      <c r="L27" s="3">
        <f t="shared" si="3"/>
        <v>0</v>
      </c>
      <c r="M27" s="3"/>
    </row>
    <row r="28" spans="1:13" ht="24.95" customHeight="1" x14ac:dyDescent="0.3">
      <c r="A28" s="11" t="s">
        <v>50</v>
      </c>
      <c r="B28" s="11" t="s">
        <v>51</v>
      </c>
      <c r="C28" s="11" t="s">
        <v>52</v>
      </c>
      <c r="D28" s="12">
        <v>348</v>
      </c>
      <c r="E28" s="3"/>
      <c r="F28" s="3">
        <f t="shared" si="0"/>
        <v>0</v>
      </c>
      <c r="G28" s="3"/>
      <c r="H28" s="3">
        <f t="shared" si="1"/>
        <v>0</v>
      </c>
      <c r="I28" s="3"/>
      <c r="J28" s="3">
        <f t="shared" si="2"/>
        <v>0</v>
      </c>
      <c r="K28" s="3">
        <f t="shared" si="3"/>
        <v>0</v>
      </c>
      <c r="L28" s="3">
        <f t="shared" si="3"/>
        <v>0</v>
      </c>
      <c r="M28" s="3"/>
    </row>
    <row r="29" spans="1:13" ht="24.95" customHeight="1" x14ac:dyDescent="0.3">
      <c r="A29" s="11" t="s">
        <v>53</v>
      </c>
      <c r="B29" s="11" t="s">
        <v>54</v>
      </c>
      <c r="C29" s="11" t="s">
        <v>55</v>
      </c>
      <c r="D29" s="12">
        <v>174</v>
      </c>
      <c r="E29" s="3"/>
      <c r="F29" s="3">
        <f t="shared" si="0"/>
        <v>0</v>
      </c>
      <c r="G29" s="3"/>
      <c r="H29" s="3">
        <f t="shared" si="1"/>
        <v>0</v>
      </c>
      <c r="I29" s="3"/>
      <c r="J29" s="3">
        <f t="shared" si="2"/>
        <v>0</v>
      </c>
      <c r="K29" s="3">
        <f t="shared" si="3"/>
        <v>0</v>
      </c>
      <c r="L29" s="3">
        <f t="shared" si="3"/>
        <v>0</v>
      </c>
      <c r="M29" s="3"/>
    </row>
    <row r="30" spans="1:13" ht="24.95" customHeight="1" x14ac:dyDescent="0.3">
      <c r="A30" s="11" t="s">
        <v>56</v>
      </c>
      <c r="B30" s="11" t="s">
        <v>13</v>
      </c>
      <c r="C30" s="11" t="s">
        <v>55</v>
      </c>
      <c r="D30" s="12">
        <v>174</v>
      </c>
      <c r="E30" s="3"/>
      <c r="F30" s="3">
        <f t="shared" si="0"/>
        <v>0</v>
      </c>
      <c r="G30" s="3"/>
      <c r="H30" s="3">
        <f t="shared" si="1"/>
        <v>0</v>
      </c>
      <c r="I30" s="3"/>
      <c r="J30" s="3">
        <f t="shared" si="2"/>
        <v>0</v>
      </c>
      <c r="K30" s="3">
        <f t="shared" si="3"/>
        <v>0</v>
      </c>
      <c r="L30" s="3">
        <f t="shared" si="3"/>
        <v>0</v>
      </c>
      <c r="M30" s="3"/>
    </row>
    <row r="31" spans="1:13" ht="24.95" customHeight="1" x14ac:dyDescent="0.3">
      <c r="A31" s="11" t="s">
        <v>57</v>
      </c>
      <c r="B31" s="11" t="s">
        <v>58</v>
      </c>
      <c r="C31" s="11" t="s">
        <v>59</v>
      </c>
      <c r="D31" s="12">
        <v>14.77</v>
      </c>
      <c r="E31" s="3"/>
      <c r="F31" s="3">
        <f t="shared" si="0"/>
        <v>0</v>
      </c>
      <c r="G31" s="3"/>
      <c r="H31" s="3">
        <f t="shared" si="1"/>
        <v>0</v>
      </c>
      <c r="I31" s="3"/>
      <c r="J31" s="3">
        <f t="shared" si="2"/>
        <v>0</v>
      </c>
      <c r="K31" s="3">
        <f t="shared" si="3"/>
        <v>0</v>
      </c>
      <c r="L31" s="3">
        <f t="shared" si="3"/>
        <v>0</v>
      </c>
      <c r="M31" s="3"/>
    </row>
    <row r="32" spans="1:13" ht="24.95" customHeight="1" x14ac:dyDescent="0.3">
      <c r="A32" s="11" t="s">
        <v>57</v>
      </c>
      <c r="B32" s="11" t="s">
        <v>60</v>
      </c>
      <c r="C32" s="11" t="s">
        <v>59</v>
      </c>
      <c r="D32" s="12">
        <v>3.45</v>
      </c>
      <c r="E32" s="3"/>
      <c r="F32" s="3">
        <f t="shared" si="0"/>
        <v>0</v>
      </c>
      <c r="G32" s="3"/>
      <c r="H32" s="3">
        <f t="shared" si="1"/>
        <v>0</v>
      </c>
      <c r="I32" s="3"/>
      <c r="J32" s="3">
        <f t="shared" si="2"/>
        <v>0</v>
      </c>
      <c r="K32" s="3">
        <f t="shared" si="3"/>
        <v>0</v>
      </c>
      <c r="L32" s="3">
        <f t="shared" si="3"/>
        <v>0</v>
      </c>
      <c r="M32" s="3"/>
    </row>
    <row r="33" spans="1:13" ht="24.95" customHeight="1" x14ac:dyDescent="0.3">
      <c r="A33" s="11" t="s">
        <v>61</v>
      </c>
      <c r="B33" s="11" t="s">
        <v>60</v>
      </c>
      <c r="C33" s="11" t="s">
        <v>59</v>
      </c>
      <c r="D33" s="12">
        <v>1.94</v>
      </c>
      <c r="E33" s="3"/>
      <c r="F33" s="3">
        <f t="shared" si="0"/>
        <v>0</v>
      </c>
      <c r="G33" s="3"/>
      <c r="H33" s="3">
        <f t="shared" si="1"/>
        <v>0</v>
      </c>
      <c r="I33" s="3"/>
      <c r="J33" s="3">
        <f t="shared" si="2"/>
        <v>0</v>
      </c>
      <c r="K33" s="3">
        <f t="shared" si="3"/>
        <v>0</v>
      </c>
      <c r="L33" s="3">
        <f t="shared" si="3"/>
        <v>0</v>
      </c>
      <c r="M33" s="3"/>
    </row>
    <row r="34" spans="1:13" ht="24.95" customHeight="1" x14ac:dyDescent="0.3">
      <c r="A34" s="11" t="s">
        <v>62</v>
      </c>
      <c r="B34" s="11" t="s">
        <v>63</v>
      </c>
      <c r="C34" s="11" t="s">
        <v>64</v>
      </c>
      <c r="D34" s="12">
        <v>-3.77</v>
      </c>
      <c r="E34" s="3"/>
      <c r="F34" s="3">
        <f t="shared" si="0"/>
        <v>0</v>
      </c>
      <c r="G34" s="3"/>
      <c r="H34" s="3">
        <f t="shared" si="1"/>
        <v>0</v>
      </c>
      <c r="I34" s="3"/>
      <c r="J34" s="3">
        <f t="shared" si="2"/>
        <v>0</v>
      </c>
      <c r="K34" s="3">
        <f t="shared" si="3"/>
        <v>0</v>
      </c>
      <c r="L34" s="3">
        <f t="shared" si="3"/>
        <v>0</v>
      </c>
      <c r="M34" s="3"/>
    </row>
    <row r="35" spans="1:13" ht="24.95" customHeight="1" x14ac:dyDescent="0.3">
      <c r="A35" s="11" t="s">
        <v>65</v>
      </c>
      <c r="B35" s="11" t="s">
        <v>66</v>
      </c>
      <c r="C35" s="11" t="s">
        <v>67</v>
      </c>
      <c r="D35" s="12">
        <v>8459</v>
      </c>
      <c r="E35" s="3"/>
      <c r="F35" s="3">
        <f t="shared" si="0"/>
        <v>0</v>
      </c>
      <c r="G35" s="3"/>
      <c r="H35" s="3">
        <f t="shared" si="1"/>
        <v>0</v>
      </c>
      <c r="I35" s="3"/>
      <c r="J35" s="3">
        <f t="shared" si="2"/>
        <v>0</v>
      </c>
      <c r="K35" s="3">
        <f t="shared" si="3"/>
        <v>0</v>
      </c>
      <c r="L35" s="3">
        <f t="shared" si="3"/>
        <v>0</v>
      </c>
      <c r="M35" s="3"/>
    </row>
    <row r="36" spans="1:13" ht="24.95" customHeight="1" x14ac:dyDescent="0.3">
      <c r="A36" s="11" t="s">
        <v>68</v>
      </c>
      <c r="B36" s="11" t="s">
        <v>63</v>
      </c>
      <c r="C36" s="11" t="s">
        <v>69</v>
      </c>
      <c r="D36" s="12">
        <v>-5921</v>
      </c>
      <c r="E36" s="3"/>
      <c r="F36" s="3">
        <f t="shared" si="0"/>
        <v>0</v>
      </c>
      <c r="G36" s="3"/>
      <c r="H36" s="3">
        <f t="shared" si="1"/>
        <v>0</v>
      </c>
      <c r="I36" s="3"/>
      <c r="J36" s="3">
        <f t="shared" si="2"/>
        <v>0</v>
      </c>
      <c r="K36" s="3">
        <f t="shared" si="3"/>
        <v>0</v>
      </c>
      <c r="L36" s="3">
        <f t="shared" si="3"/>
        <v>0</v>
      </c>
      <c r="M36" s="3"/>
    </row>
    <row r="37" spans="1:13" ht="24.95" customHeight="1" x14ac:dyDescent="0.3">
      <c r="A37" s="11" t="s">
        <v>70</v>
      </c>
      <c r="B37" s="11" t="s">
        <v>71</v>
      </c>
      <c r="C37" s="11" t="s">
        <v>64</v>
      </c>
      <c r="D37" s="12">
        <v>49.22</v>
      </c>
      <c r="E37" s="3"/>
      <c r="F37" s="3">
        <f t="shared" si="0"/>
        <v>0</v>
      </c>
      <c r="G37" s="3"/>
      <c r="H37" s="3">
        <f t="shared" si="1"/>
        <v>0</v>
      </c>
      <c r="I37" s="3"/>
      <c r="J37" s="3">
        <f t="shared" si="2"/>
        <v>0</v>
      </c>
      <c r="K37" s="3">
        <f t="shared" si="3"/>
        <v>0</v>
      </c>
      <c r="L37" s="3">
        <f t="shared" si="3"/>
        <v>0</v>
      </c>
      <c r="M37" s="3"/>
    </row>
    <row r="38" spans="1:13" ht="24.95" customHeight="1" x14ac:dyDescent="0.3">
      <c r="A38" s="11" t="s">
        <v>92</v>
      </c>
      <c r="B38" s="11"/>
      <c r="C38" s="11"/>
      <c r="D38" s="12"/>
      <c r="E38" s="3"/>
      <c r="F38" s="3">
        <f t="shared" si="0"/>
        <v>0</v>
      </c>
      <c r="G38" s="3"/>
      <c r="H38" s="3">
        <f t="shared" si="1"/>
        <v>0</v>
      </c>
      <c r="I38" s="3"/>
      <c r="J38" s="3">
        <f t="shared" si="2"/>
        <v>0</v>
      </c>
      <c r="K38" s="3">
        <f t="shared" si="3"/>
        <v>0</v>
      </c>
      <c r="L38" s="3">
        <f t="shared" si="3"/>
        <v>0</v>
      </c>
      <c r="M38" s="3"/>
    </row>
    <row r="39" spans="1:13" ht="24.95" customHeight="1" x14ac:dyDescent="0.3">
      <c r="A39" s="11" t="s">
        <v>72</v>
      </c>
      <c r="B39" s="11" t="s">
        <v>73</v>
      </c>
      <c r="C39" s="11" t="s">
        <v>40</v>
      </c>
      <c r="D39" s="12">
        <v>627</v>
      </c>
      <c r="E39" s="3"/>
      <c r="F39" s="3">
        <f t="shared" si="0"/>
        <v>0</v>
      </c>
      <c r="G39" s="3"/>
      <c r="H39" s="3">
        <f t="shared" si="1"/>
        <v>0</v>
      </c>
      <c r="I39" s="3"/>
      <c r="J39" s="3">
        <f t="shared" si="2"/>
        <v>0</v>
      </c>
      <c r="K39" s="3">
        <f t="shared" si="3"/>
        <v>0</v>
      </c>
      <c r="L39" s="3">
        <f t="shared" si="3"/>
        <v>0</v>
      </c>
      <c r="M39" s="3"/>
    </row>
    <row r="40" spans="1:13" ht="24.95" customHeight="1" x14ac:dyDescent="0.3">
      <c r="A40" s="11" t="s">
        <v>72</v>
      </c>
      <c r="B40" s="11" t="s">
        <v>74</v>
      </c>
      <c r="C40" s="11" t="s">
        <v>40</v>
      </c>
      <c r="D40" s="12">
        <v>556.25</v>
      </c>
      <c r="E40" s="3"/>
      <c r="F40" s="3">
        <f t="shared" si="0"/>
        <v>0</v>
      </c>
      <c r="G40" s="3"/>
      <c r="H40" s="3">
        <f t="shared" si="1"/>
        <v>0</v>
      </c>
      <c r="I40" s="3"/>
      <c r="J40" s="3">
        <f t="shared" si="2"/>
        <v>0</v>
      </c>
      <c r="K40" s="3">
        <f t="shared" si="3"/>
        <v>0</v>
      </c>
      <c r="L40" s="3">
        <f t="shared" si="3"/>
        <v>0</v>
      </c>
      <c r="M40" s="3"/>
    </row>
    <row r="41" spans="1:13" ht="24.95" customHeight="1" x14ac:dyDescent="0.3">
      <c r="A41" s="11" t="s">
        <v>72</v>
      </c>
      <c r="B41" s="11" t="s">
        <v>75</v>
      </c>
      <c r="C41" s="11" t="s">
        <v>40</v>
      </c>
      <c r="D41" s="12">
        <v>35.75</v>
      </c>
      <c r="E41" s="3"/>
      <c r="F41" s="3">
        <f t="shared" si="0"/>
        <v>0</v>
      </c>
      <c r="G41" s="3"/>
      <c r="H41" s="3">
        <f t="shared" si="1"/>
        <v>0</v>
      </c>
      <c r="I41" s="3"/>
      <c r="J41" s="3">
        <f t="shared" si="2"/>
        <v>0</v>
      </c>
      <c r="K41" s="3">
        <f t="shared" si="3"/>
        <v>0</v>
      </c>
      <c r="L41" s="3">
        <f t="shared" si="3"/>
        <v>0</v>
      </c>
      <c r="M41" s="3"/>
    </row>
    <row r="42" spans="1:13" ht="24.95" customHeight="1" x14ac:dyDescent="0.3">
      <c r="A42" s="11" t="s">
        <v>76</v>
      </c>
      <c r="B42" s="11" t="s">
        <v>77</v>
      </c>
      <c r="C42" s="11" t="s">
        <v>40</v>
      </c>
      <c r="D42" s="12">
        <v>1183.25</v>
      </c>
      <c r="E42" s="3"/>
      <c r="F42" s="3">
        <f t="shared" si="0"/>
        <v>0</v>
      </c>
      <c r="G42" s="3"/>
      <c r="H42" s="3">
        <f t="shared" si="1"/>
        <v>0</v>
      </c>
      <c r="I42" s="3"/>
      <c r="J42" s="3">
        <f t="shared" si="2"/>
        <v>0</v>
      </c>
      <c r="K42" s="3">
        <f t="shared" si="3"/>
        <v>0</v>
      </c>
      <c r="L42" s="3">
        <f t="shared" si="3"/>
        <v>0</v>
      </c>
      <c r="M42" s="3"/>
    </row>
    <row r="43" spans="1:13" ht="24.95" customHeight="1" x14ac:dyDescent="0.3">
      <c r="A43" s="11" t="s">
        <v>78</v>
      </c>
      <c r="B43" s="11" t="s">
        <v>79</v>
      </c>
      <c r="C43" s="11" t="s">
        <v>80</v>
      </c>
      <c r="D43" s="12">
        <v>19</v>
      </c>
      <c r="E43" s="3"/>
      <c r="F43" s="3">
        <f t="shared" si="0"/>
        <v>0</v>
      </c>
      <c r="G43" s="3"/>
      <c r="H43" s="3">
        <f t="shared" si="1"/>
        <v>0</v>
      </c>
      <c r="I43" s="3"/>
      <c r="J43" s="3">
        <f t="shared" si="2"/>
        <v>0</v>
      </c>
      <c r="K43" s="3">
        <f t="shared" si="3"/>
        <v>0</v>
      </c>
      <c r="L43" s="3">
        <f t="shared" si="3"/>
        <v>0</v>
      </c>
      <c r="M43" s="3"/>
    </row>
    <row r="44" spans="1:13" ht="24.95" customHeight="1" x14ac:dyDescent="0.3">
      <c r="A44" s="11" t="s">
        <v>78</v>
      </c>
      <c r="B44" s="11" t="s">
        <v>81</v>
      </c>
      <c r="C44" s="11" t="s">
        <v>80</v>
      </c>
      <c r="D44" s="12">
        <v>26</v>
      </c>
      <c r="E44" s="3"/>
      <c r="F44" s="3">
        <f t="shared" si="0"/>
        <v>0</v>
      </c>
      <c r="G44" s="3"/>
      <c r="H44" s="3">
        <f t="shared" si="1"/>
        <v>0</v>
      </c>
      <c r="I44" s="3"/>
      <c r="J44" s="3">
        <f t="shared" si="2"/>
        <v>0</v>
      </c>
      <c r="K44" s="3">
        <f t="shared" si="3"/>
        <v>0</v>
      </c>
      <c r="L44" s="3">
        <f t="shared" si="3"/>
        <v>0</v>
      </c>
      <c r="M44" s="3"/>
    </row>
    <row r="45" spans="1:13" ht="24.95" customHeight="1" x14ac:dyDescent="0.3">
      <c r="A45" s="11" t="s">
        <v>78</v>
      </c>
      <c r="B45" s="11" t="s">
        <v>82</v>
      </c>
      <c r="C45" s="11" t="s">
        <v>80</v>
      </c>
      <c r="D45" s="12">
        <v>38</v>
      </c>
      <c r="E45" s="3"/>
      <c r="F45" s="3">
        <f t="shared" si="0"/>
        <v>0</v>
      </c>
      <c r="G45" s="3"/>
      <c r="H45" s="3">
        <f t="shared" si="1"/>
        <v>0</v>
      </c>
      <c r="I45" s="3"/>
      <c r="J45" s="3">
        <f t="shared" si="2"/>
        <v>0</v>
      </c>
      <c r="K45" s="3">
        <f t="shared" si="3"/>
        <v>0</v>
      </c>
      <c r="L45" s="3">
        <f t="shared" si="3"/>
        <v>0</v>
      </c>
      <c r="M45" s="3"/>
    </row>
    <row r="46" spans="1:13" ht="24.95" customHeight="1" x14ac:dyDescent="0.3">
      <c r="A46" s="11" t="s">
        <v>83</v>
      </c>
      <c r="B46" s="11" t="s">
        <v>13</v>
      </c>
      <c r="C46" s="11" t="s">
        <v>17</v>
      </c>
      <c r="D46" s="12">
        <v>1</v>
      </c>
      <c r="E46" s="3"/>
      <c r="F46" s="3">
        <f t="shared" si="0"/>
        <v>0</v>
      </c>
      <c r="G46" s="3"/>
      <c r="H46" s="3">
        <f t="shared" si="1"/>
        <v>0</v>
      </c>
      <c r="I46" s="3"/>
      <c r="J46" s="3">
        <f t="shared" si="2"/>
        <v>0</v>
      </c>
      <c r="K46" s="3">
        <f t="shared" si="3"/>
        <v>0</v>
      </c>
      <c r="L46" s="3">
        <f t="shared" si="3"/>
        <v>0</v>
      </c>
      <c r="M46" s="3"/>
    </row>
    <row r="47" spans="1:13" ht="24.95" customHeight="1" x14ac:dyDescent="0.3">
      <c r="A47" s="11" t="s">
        <v>84</v>
      </c>
      <c r="B47" s="11" t="s">
        <v>85</v>
      </c>
      <c r="C47" s="11" t="s">
        <v>52</v>
      </c>
      <c r="D47" s="12">
        <v>83</v>
      </c>
      <c r="E47" s="3"/>
      <c r="F47" s="3">
        <f t="shared" si="0"/>
        <v>0</v>
      </c>
      <c r="G47" s="3"/>
      <c r="H47" s="3">
        <f t="shared" si="1"/>
        <v>0</v>
      </c>
      <c r="I47" s="3"/>
      <c r="J47" s="3">
        <f t="shared" si="2"/>
        <v>0</v>
      </c>
      <c r="K47" s="3">
        <f t="shared" si="3"/>
        <v>0</v>
      </c>
      <c r="L47" s="3">
        <f t="shared" si="3"/>
        <v>0</v>
      </c>
      <c r="M47" s="3"/>
    </row>
    <row r="48" spans="1:13" ht="24.95" customHeight="1" x14ac:dyDescent="0.3">
      <c r="A48" s="11" t="s">
        <v>86</v>
      </c>
      <c r="B48" s="11" t="s">
        <v>13</v>
      </c>
      <c r="C48" s="11" t="s">
        <v>14</v>
      </c>
      <c r="D48" s="12">
        <v>26.42</v>
      </c>
      <c r="E48" s="3"/>
      <c r="F48" s="3">
        <f t="shared" si="0"/>
        <v>0</v>
      </c>
      <c r="G48" s="3"/>
      <c r="H48" s="3">
        <f t="shared" si="1"/>
        <v>0</v>
      </c>
      <c r="I48" s="3"/>
      <c r="J48" s="3">
        <f t="shared" si="2"/>
        <v>0</v>
      </c>
      <c r="K48" s="3">
        <f t="shared" si="3"/>
        <v>0</v>
      </c>
      <c r="L48" s="3">
        <f t="shared" si="3"/>
        <v>0</v>
      </c>
      <c r="M48" s="3"/>
    </row>
    <row r="49" spans="1:13" ht="24.95" customHeight="1" x14ac:dyDescent="0.3">
      <c r="A49" s="11" t="s">
        <v>87</v>
      </c>
      <c r="B49" s="11" t="s">
        <v>88</v>
      </c>
      <c r="C49" s="11" t="s">
        <v>80</v>
      </c>
      <c r="D49" s="12">
        <v>83</v>
      </c>
      <c r="E49" s="3"/>
      <c r="F49" s="3">
        <f t="shared" si="0"/>
        <v>0</v>
      </c>
      <c r="G49" s="3"/>
      <c r="H49" s="3">
        <f t="shared" si="1"/>
        <v>0</v>
      </c>
      <c r="I49" s="3"/>
      <c r="J49" s="3">
        <f t="shared" si="2"/>
        <v>0</v>
      </c>
      <c r="K49" s="3">
        <f t="shared" si="3"/>
        <v>0</v>
      </c>
      <c r="L49" s="3">
        <f t="shared" si="3"/>
        <v>0</v>
      </c>
      <c r="M49" s="3"/>
    </row>
  </sheetData>
  <mergeCells count="11">
    <mergeCell ref="K4:L4"/>
    <mergeCell ref="A1:M1"/>
    <mergeCell ref="A3:A5"/>
    <mergeCell ref="B3:B5"/>
    <mergeCell ref="C3:C5"/>
    <mergeCell ref="D3:D5"/>
    <mergeCell ref="E3:L3"/>
    <mergeCell ref="M3:M5"/>
    <mergeCell ref="E4:F4"/>
    <mergeCell ref="G4:H4"/>
    <mergeCell ref="I4:J4"/>
  </mergeCells>
  <phoneticPr fontId="1" type="noConversion"/>
  <pageMargins left="0.39370078740157483" right="0.39370078740157483" top="0.59055118110236227" bottom="0.39370078740157483" header="0" footer="0"/>
  <pageSetup paperSize="9" scale="6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공내역서</vt:lpstr>
      <vt:lpstr>공내역서!Print_Titles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cp:lastPrinted>2021-01-07T00:14:37Z</cp:lastPrinted>
  <dcterms:created xsi:type="dcterms:W3CDTF">2020-11-24T05:04:57Z</dcterms:created>
  <dcterms:modified xsi:type="dcterms:W3CDTF">2021-02-25T23:23:10Z</dcterms:modified>
</cp:coreProperties>
</file>